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23895" windowHeight="9210"/>
  </bookViews>
  <sheets>
    <sheet name="Результаты на сайт" sheetId="1" r:id="rId1"/>
  </sheets>
  <definedNames>
    <definedName name="_xlnm.Print_Titles" localSheetId="0">'Результаты на сайт'!$2:$3</definedName>
  </definedNames>
  <calcPr calcId="144525"/>
</workbook>
</file>

<file path=xl/calcChain.xml><?xml version="1.0" encoding="utf-8"?>
<calcChain xmlns="http://schemas.openxmlformats.org/spreadsheetml/2006/main">
  <c r="AH5" i="1" l="1"/>
  <c r="AH6" i="1"/>
  <c r="AH7" i="1"/>
  <c r="AH8" i="1"/>
  <c r="AH9" i="1"/>
  <c r="AH4" i="1"/>
  <c r="X5" i="1"/>
  <c r="X6" i="1"/>
  <c r="X7" i="1"/>
  <c r="X8" i="1"/>
  <c r="X9" i="1"/>
  <c r="X4" i="1"/>
  <c r="P5" i="1"/>
  <c r="P6" i="1"/>
  <c r="P7" i="1"/>
  <c r="P8" i="1"/>
  <c r="P9" i="1"/>
  <c r="P4" i="1"/>
  <c r="C5" i="1"/>
  <c r="C6" i="1"/>
  <c r="C7" i="1"/>
  <c r="C8" i="1"/>
  <c r="C9" i="1"/>
  <c r="C4" i="1"/>
  <c r="AQ7" i="1"/>
  <c r="M7" i="1"/>
  <c r="AQ6" i="1"/>
  <c r="M6" i="1"/>
  <c r="AQ5" i="1"/>
  <c r="AQ8" i="1"/>
  <c r="AQ9" i="1"/>
  <c r="AQ4" i="1"/>
  <c r="M5" i="1"/>
  <c r="M8" i="1"/>
  <c r="M9" i="1"/>
  <c r="M4" i="1"/>
  <c r="AP7" i="1" l="1"/>
  <c r="AV7" i="1" s="1"/>
  <c r="AP6" i="1"/>
  <c r="AV6" i="1" s="1"/>
  <c r="AP4" i="1"/>
  <c r="AV4" i="1" s="1"/>
  <c r="AP5" i="1"/>
  <c r="AV5" i="1" s="1"/>
  <c r="AP9" i="1"/>
  <c r="AV9" i="1" s="1"/>
  <c r="AP8" i="1"/>
  <c r="AV8" i="1" s="1"/>
</calcChain>
</file>

<file path=xl/sharedStrings.xml><?xml version="1.0" encoding="utf-8"?>
<sst xmlns="http://schemas.openxmlformats.org/spreadsheetml/2006/main" count="66" uniqueCount="62">
  <si>
    <t>Код ГРБС</t>
  </si>
  <si>
    <t>1. Качество бюджетного планирования и исполнения бюджета</t>
  </si>
  <si>
    <t>Всего по результатам мониторинга качества финансового менеджмента</t>
  </si>
  <si>
    <t>К1</t>
  </si>
  <si>
    <t>К2</t>
  </si>
  <si>
    <t>К3</t>
  </si>
  <si>
    <t>К4</t>
  </si>
  <si>
    <t>044</t>
  </si>
  <si>
    <t>045</t>
  </si>
  <si>
    <t>062</t>
  </si>
  <si>
    <t>066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</si>
  <si>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</si>
  <si>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</si>
  <si>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</si>
  <si>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</si>
  <si>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</si>
  <si>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</si>
  <si>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</si>
  <si>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</si>
  <si>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</si>
  <si>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Всего</t>
  </si>
  <si>
    <t>2.1.</t>
  </si>
  <si>
    <t>2.2.</t>
  </si>
  <si>
    <t>3.1.</t>
  </si>
  <si>
    <t>3.2.</t>
  </si>
  <si>
    <t>3.3.</t>
  </si>
  <si>
    <t>3.4.</t>
  </si>
  <si>
    <t>3.5.</t>
  </si>
  <si>
    <t>3.6.</t>
  </si>
  <si>
    <t>3.7.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</si>
  <si>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</si>
  <si>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</si>
  <si>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</si>
  <si>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</si>
  <si>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</si>
  <si>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</si>
  <si>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</si>
  <si>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</si>
  <si>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</si>
  <si>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5.1.</t>
  </si>
  <si>
    <t>5.2.</t>
  </si>
  <si>
    <t>5.3.</t>
  </si>
  <si>
    <t>5.4.</t>
  </si>
  <si>
    <t>Максимальное количество баллов, которое может набрать главный распорядитель</t>
  </si>
  <si>
    <t>046</t>
  </si>
  <si>
    <t>Наименование главного администратора средств бюджета</t>
  </si>
  <si>
    <t>Управление финансов Администрации муниципального образования "Муниципальный округ Балезинский район Удмуртской Респулики"</t>
  </si>
  <si>
    <t>Администрация муниципального образования "Муниципальный округ Балезинский район Удмуртской Республики"</t>
  </si>
  <si>
    <t>Совет депутатов муниципального образования "Муниципальный округ Балезинский район Удмуртской Республики"</t>
  </si>
  <si>
    <t>047</t>
  </si>
  <si>
    <t>Контрольно-счетный орган муниципального образования "Муниципальный округ Балезинский район Удмуртской Республики"</t>
  </si>
  <si>
    <t>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</si>
  <si>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Управление образования Администрации муниципального образования "Муниципальный округ Балезинский район Удмуртской Республики"</t>
  </si>
  <si>
    <t>2. Качество ведения бюджетного (бухгалтерского) учета и составление бюджетной (бухгалтерской) отчетности</t>
  </si>
  <si>
    <t>3. Качество организации и осуществления финансового контроля</t>
  </si>
  <si>
    <t>4. Качество оказания муниципальных услуг</t>
  </si>
  <si>
    <t>5.Обеспечение публичности и открытости информации о деятельности главного администратора средств бюджета в сфере управления муниципальными финансами, а также открытости информации о деятельности муниципальных учреждений</t>
  </si>
  <si>
    <t>Коэффициент уровня сложности финансовой деятельности главного администратора средств бюджета (Кус)</t>
  </si>
  <si>
    <t>Итоговая оценка качества финансового менеджмента с учетом коэффициента уровня сложности финансовой деячтельности главного администратра средств бюджета, %</t>
  </si>
  <si>
    <t>5.5.</t>
  </si>
  <si>
    <t>5.6.</t>
  </si>
  <si>
    <r>
      <t xml:space="preserve">Отчет об итогах мониторинга качества финансового менеджмента, осуществляемого главными администраторами средств бюджета муниципального образования "Муниципальный округ Балезинский район Удмуртской Республики"
</t>
    </r>
    <r>
      <rPr>
        <b/>
        <u/>
        <sz val="28"/>
        <color theme="1"/>
        <rFont val="Times New Roman"/>
        <family val="1"/>
        <charset val="204"/>
      </rPr>
      <t xml:space="preserve"> за 2024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</si>
</sst>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b/>
      <sz val="28"/>
      <color theme="1"/>
      <name val="Times New Roman"/>
      <family val="1"/>
      <charset val="204"/>
    </font>
    <font>
      <b/>
      <u/>
      <sz val="28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6"/>
      <color theme="1"/>
      <name val="Calibri"/>
      <family val="2"/>
      <charset val="204"/>
      <scheme val="minor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2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  <family val="2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" fontId="14" fillId="0" borderId="3">
      <alignment horizontal="right" vertical="top" shrinkToFit="1"/>
    </xf>
    <xf numFmtId="0" fontId="15" fillId="0" borderId="0"/>
    <xf numFmtId="4" fontId="16" fillId="3" borderId="4">
      <alignment horizontal="right" vertical="top" shrinkToFit="1"/>
    </xf>
    <xf numFmtId="0" fontId="17" fillId="0" borderId="0"/>
  </cellStyleXfs>
  <cellXfs count="53">
    <xf numFmtId="0" fontId="0" fillId="0" borderId="0" xfId="0"/>
    <xf numFmtId="0" fontId="0" fillId="0" borderId="0" xfId="0" applyAlignment="1"/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Fill="1"/>
    <xf numFmtId="0" fontId="0" fillId="0" borderId="0" xfId="0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vertical="center"/>
    </xf>
    <xf numFmtId="4" fontId="6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0" fontId="3" fillId="0" borderId="0" xfId="0" applyFont="1"/>
    <xf numFmtId="3" fontId="9" fillId="0" borderId="0" xfId="0" applyNumberFormat="1" applyFont="1" applyFill="1"/>
    <xf numFmtId="0" fontId="9" fillId="0" borderId="0" xfId="0" applyFont="1"/>
    <xf numFmtId="0" fontId="9" fillId="0" borderId="0" xfId="0" applyFont="1" applyAlignment="1"/>
    <xf numFmtId="0" fontId="9" fillId="0" borderId="0" xfId="0" applyFont="1" applyFill="1" applyAlignment="1"/>
    <xf numFmtId="0" fontId="12" fillId="0" borderId="0" xfId="0" applyFont="1" applyAlignment="1"/>
    <xf numFmtId="0" fontId="12" fillId="0" borderId="0" xfId="0" applyFont="1"/>
    <xf numFmtId="0" fontId="13" fillId="0" borderId="0" xfId="0" applyFont="1" applyFill="1"/>
    <xf numFmtId="0" fontId="10" fillId="0" borderId="0" xfId="0" applyFont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2" fontId="3" fillId="4" borderId="6" xfId="0" applyNumberFormat="1" applyFont="1" applyFill="1" applyBorder="1" applyAlignment="1">
      <alignment horizontal="center" vertical="center" textRotation="90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" fontId="6" fillId="6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2" fontId="3" fillId="6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</cellXfs>
  <cellStyles count="5">
    <cellStyle name="ex63" xfId="1"/>
    <cellStyle name="Excel Built-in Normal" xfId="2"/>
    <cellStyle name="xl41" xfId="3"/>
    <cellStyle name="Обычный" xfId="0" builtinId="0"/>
    <cellStyle name="Обыч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5"/>
  <sheetViews>
    <sheetView tabSelected="1" topLeftCell="A6" zoomScale="50" zoomScaleNormal="50" zoomScalePageLayoutView="50" workbookViewId="0">
      <selection activeCell="S10" sqref="S10"/>
    </sheetView>
  </sheetViews>
  <sheetFormatPr defaultRowHeight="30.75" x14ac:dyDescent="0.45"/>
  <cols>
    <col min="1" max="1" width="14.7109375" style="18" customWidth="1"/>
    <col min="2" max="2" width="54.5703125" style="18" customWidth="1"/>
    <col min="3" max="3" width="20" style="18" customWidth="1"/>
    <col min="4" max="4" width="18" style="18" customWidth="1"/>
    <col min="5" max="5" width="17.42578125" style="18" customWidth="1"/>
    <col min="6" max="7" width="16.5703125" style="18" customWidth="1"/>
    <col min="8" max="8" width="16.85546875" style="18" customWidth="1"/>
    <col min="9" max="10" width="16.5703125" style="18" customWidth="1"/>
    <col min="11" max="11" width="16.5703125" style="4" customWidth="1"/>
    <col min="12" max="12" width="17.42578125" style="4" customWidth="1"/>
    <col min="13" max="13" width="16.42578125" style="4" customWidth="1"/>
    <col min="14" max="14" width="18.42578125" style="4" customWidth="1"/>
    <col min="15" max="15" width="17.140625" customWidth="1"/>
    <col min="16" max="16" width="20.28515625" style="4" customWidth="1"/>
    <col min="17" max="17" width="18.28515625" style="4" customWidth="1"/>
    <col min="18" max="18" width="17.42578125" style="4" customWidth="1"/>
    <col min="19" max="19" width="16.85546875" style="4" customWidth="1"/>
    <col min="20" max="20" width="16" style="4" customWidth="1"/>
    <col min="21" max="21" width="17.7109375" style="4" customWidth="1"/>
    <col min="22" max="22" width="17.42578125" style="4" customWidth="1"/>
    <col min="23" max="23" width="18.28515625" style="4" customWidth="1"/>
    <col min="24" max="33" width="18.7109375" style="4" customWidth="1"/>
    <col min="34" max="39" width="20.85546875" style="4" customWidth="1"/>
    <col min="40" max="40" width="20.42578125" customWidth="1"/>
    <col min="41" max="41" width="38.7109375" customWidth="1"/>
    <col min="42" max="42" width="42.140625" customWidth="1"/>
    <col min="43" max="43" width="20.28515625" customWidth="1"/>
    <col min="44" max="44" width="13.7109375" customWidth="1"/>
    <col min="45" max="45" width="12.85546875" customWidth="1"/>
    <col min="46" max="46" width="14.28515625" customWidth="1"/>
    <col min="47" max="47" width="12.28515625" customWidth="1"/>
    <col min="48" max="48" width="39.7109375" customWidth="1"/>
  </cols>
  <sheetData>
    <row r="1" spans="1:51" s="1" customFormat="1" ht="103.5" customHeight="1" x14ac:dyDescent="0.25">
      <c r="A1" s="43" t="s">
        <v>61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</row>
    <row r="2" spans="1:51" ht="345" customHeight="1" x14ac:dyDescent="0.25">
      <c r="A2" s="46" t="s">
        <v>0</v>
      </c>
      <c r="B2" s="47" t="s">
        <v>45</v>
      </c>
      <c r="C2" s="51" t="s">
        <v>1</v>
      </c>
      <c r="D2" s="52"/>
      <c r="E2" s="52"/>
      <c r="F2" s="52"/>
      <c r="G2" s="52"/>
      <c r="H2" s="52"/>
      <c r="I2" s="52"/>
      <c r="J2" s="52"/>
      <c r="K2" s="52"/>
      <c r="L2" s="52"/>
      <c r="M2" s="48" t="s">
        <v>53</v>
      </c>
      <c r="N2" s="48"/>
      <c r="O2" s="48"/>
      <c r="P2" s="48" t="s">
        <v>54</v>
      </c>
      <c r="Q2" s="48"/>
      <c r="R2" s="48"/>
      <c r="S2" s="48"/>
      <c r="T2" s="48"/>
      <c r="U2" s="48"/>
      <c r="V2" s="48"/>
      <c r="W2" s="48"/>
      <c r="X2" s="48" t="s">
        <v>55</v>
      </c>
      <c r="Y2" s="48"/>
      <c r="Z2" s="48"/>
      <c r="AA2" s="48"/>
      <c r="AB2" s="48"/>
      <c r="AC2" s="48"/>
      <c r="AD2" s="48"/>
      <c r="AE2" s="48"/>
      <c r="AF2" s="48"/>
      <c r="AG2" s="48"/>
      <c r="AH2" s="48" t="s">
        <v>56</v>
      </c>
      <c r="AI2" s="48"/>
      <c r="AJ2" s="48"/>
      <c r="AK2" s="48"/>
      <c r="AL2" s="48"/>
      <c r="AM2" s="48"/>
      <c r="AN2" s="48"/>
      <c r="AO2" s="33" t="s">
        <v>43</v>
      </c>
      <c r="AP2" s="34" t="s">
        <v>2</v>
      </c>
      <c r="AQ2" s="49" t="s">
        <v>57</v>
      </c>
      <c r="AR2" s="49"/>
      <c r="AS2" s="49"/>
      <c r="AT2" s="49"/>
      <c r="AU2" s="49"/>
      <c r="AV2" s="49" t="s">
        <v>58</v>
      </c>
    </row>
    <row r="3" spans="1:51" ht="144.75" customHeight="1" x14ac:dyDescent="0.25">
      <c r="A3" s="46"/>
      <c r="B3" s="47"/>
      <c r="C3" s="31" t="s">
        <v>20</v>
      </c>
      <c r="D3" s="23" t="s">
        <v>11</v>
      </c>
      <c r="E3" s="23" t="s">
        <v>12</v>
      </c>
      <c r="F3" s="23" t="s">
        <v>13</v>
      </c>
      <c r="G3" s="23" t="s">
        <v>14</v>
      </c>
      <c r="H3" s="23" t="s">
        <v>15</v>
      </c>
      <c r="I3" s="23" t="s">
        <v>16</v>
      </c>
      <c r="J3" s="23" t="s">
        <v>17</v>
      </c>
      <c r="K3" s="24" t="s">
        <v>18</v>
      </c>
      <c r="L3" s="25" t="s">
        <v>19</v>
      </c>
      <c r="M3" s="31" t="s">
        <v>20</v>
      </c>
      <c r="N3" s="23" t="s">
        <v>21</v>
      </c>
      <c r="O3" s="23" t="s">
        <v>22</v>
      </c>
      <c r="P3" s="31" t="s">
        <v>20</v>
      </c>
      <c r="Q3" s="23" t="s">
        <v>23</v>
      </c>
      <c r="R3" s="23" t="s">
        <v>24</v>
      </c>
      <c r="S3" s="23" t="s">
        <v>25</v>
      </c>
      <c r="T3" s="23" t="s">
        <v>26</v>
      </c>
      <c r="U3" s="23" t="s">
        <v>27</v>
      </c>
      <c r="V3" s="23" t="s">
        <v>28</v>
      </c>
      <c r="W3" s="23" t="s">
        <v>29</v>
      </c>
      <c r="X3" s="31" t="s">
        <v>20</v>
      </c>
      <c r="Y3" s="23" t="s">
        <v>30</v>
      </c>
      <c r="Z3" s="23" t="s">
        <v>31</v>
      </c>
      <c r="AA3" s="23" t="s">
        <v>32</v>
      </c>
      <c r="AB3" s="23" t="s">
        <v>33</v>
      </c>
      <c r="AC3" s="23" t="s">
        <v>34</v>
      </c>
      <c r="AD3" s="23" t="s">
        <v>35</v>
      </c>
      <c r="AE3" s="23" t="s">
        <v>36</v>
      </c>
      <c r="AF3" s="24" t="s">
        <v>37</v>
      </c>
      <c r="AG3" s="25" t="s">
        <v>38</v>
      </c>
      <c r="AH3" s="31" t="s">
        <v>20</v>
      </c>
      <c r="AI3" s="23" t="s">
        <v>39</v>
      </c>
      <c r="AJ3" s="42" t="s">
        <v>40</v>
      </c>
      <c r="AK3" s="23" t="s">
        <v>41</v>
      </c>
      <c r="AL3" s="23" t="s">
        <v>42</v>
      </c>
      <c r="AM3" s="23" t="s">
        <v>59</v>
      </c>
      <c r="AN3" s="23" t="s">
        <v>60</v>
      </c>
      <c r="AO3" s="23"/>
      <c r="AP3" s="26"/>
      <c r="AQ3" s="26"/>
      <c r="AR3" s="24" t="s">
        <v>3</v>
      </c>
      <c r="AS3" s="24" t="s">
        <v>4</v>
      </c>
      <c r="AT3" s="24" t="s">
        <v>5</v>
      </c>
      <c r="AU3" s="24" t="s">
        <v>6</v>
      </c>
      <c r="AV3" s="50"/>
    </row>
    <row r="4" spans="1:51" s="3" customFormat="1" ht="240" customHeight="1" x14ac:dyDescent="0.25">
      <c r="A4" s="21" t="s">
        <v>7</v>
      </c>
      <c r="B4" s="2" t="s">
        <v>46</v>
      </c>
      <c r="C4" s="32">
        <f>D4+E4+F4+G4+H4+I4+J4+K4+L4</f>
        <v>20</v>
      </c>
      <c r="D4" s="27">
        <v>3</v>
      </c>
      <c r="E4" s="27">
        <v>3</v>
      </c>
      <c r="F4" s="27">
        <v>3</v>
      </c>
      <c r="G4" s="27">
        <v>3</v>
      </c>
      <c r="H4" s="27">
        <v>5</v>
      </c>
      <c r="I4" s="27">
        <v>3</v>
      </c>
      <c r="J4" s="27"/>
      <c r="K4" s="28"/>
      <c r="L4" s="28"/>
      <c r="M4" s="32">
        <f>N4+O4</f>
        <v>10</v>
      </c>
      <c r="N4" s="28">
        <v>5</v>
      </c>
      <c r="O4" s="28">
        <v>5</v>
      </c>
      <c r="P4" s="32">
        <f>Q4+R4+S4+T4+U4+V4+W4</f>
        <v>10</v>
      </c>
      <c r="Q4" s="28">
        <v>1</v>
      </c>
      <c r="R4" s="28"/>
      <c r="S4" s="28"/>
      <c r="T4" s="28"/>
      <c r="U4" s="28">
        <v>3</v>
      </c>
      <c r="V4" s="28">
        <v>3</v>
      </c>
      <c r="W4" s="28">
        <v>3</v>
      </c>
      <c r="X4" s="32">
        <f>Y4+Z4+AA4+AB4+AC4+AD4+AE4+AF4+AG4</f>
        <v>2</v>
      </c>
      <c r="Y4" s="28">
        <v>2</v>
      </c>
      <c r="Z4" s="28"/>
      <c r="AA4" s="28"/>
      <c r="AB4" s="28"/>
      <c r="AC4" s="28"/>
      <c r="AD4" s="28"/>
      <c r="AE4" s="28"/>
      <c r="AF4" s="28"/>
      <c r="AG4" s="28"/>
      <c r="AH4" s="32">
        <f>AI4+AJ4+AK4+AN4+AL4+AM4</f>
        <v>4</v>
      </c>
      <c r="AI4" s="28"/>
      <c r="AJ4" s="40"/>
      <c r="AK4" s="28"/>
      <c r="AL4" s="28"/>
      <c r="AM4" s="28">
        <v>1</v>
      </c>
      <c r="AN4" s="28">
        <v>3</v>
      </c>
      <c r="AO4" s="38">
        <v>46</v>
      </c>
      <c r="AP4" s="29">
        <f t="shared" ref="AP4:AP9" si="0">C4+M4+P4+X4+AH4</f>
        <v>46</v>
      </c>
      <c r="AQ4" s="36">
        <f>(AR4+AS4+AT4+AU4)/4</f>
        <v>1.1000000000000001</v>
      </c>
      <c r="AR4" s="35">
        <v>1.2</v>
      </c>
      <c r="AS4" s="35">
        <v>1</v>
      </c>
      <c r="AT4" s="35">
        <v>1.2</v>
      </c>
      <c r="AU4" s="35">
        <v>1</v>
      </c>
      <c r="AV4" s="30">
        <f>((AP4/AO4)*AQ4)*100</f>
        <v>110.00000000000001</v>
      </c>
    </row>
    <row r="5" spans="1:51" ht="210.75" customHeight="1" x14ac:dyDescent="0.25">
      <c r="A5" s="22" t="s">
        <v>8</v>
      </c>
      <c r="B5" s="2" t="s">
        <v>47</v>
      </c>
      <c r="C5" s="32">
        <f t="shared" ref="C5:C9" si="1">D5+E5+F5+G5+H5+I5+J5+K5+L5</f>
        <v>21</v>
      </c>
      <c r="D5" s="27">
        <v>3</v>
      </c>
      <c r="E5" s="27">
        <v>3</v>
      </c>
      <c r="F5" s="27">
        <v>0</v>
      </c>
      <c r="G5" s="27">
        <v>3</v>
      </c>
      <c r="H5" s="27">
        <v>0</v>
      </c>
      <c r="I5" s="27">
        <v>3</v>
      </c>
      <c r="J5" s="27">
        <v>3</v>
      </c>
      <c r="K5" s="28">
        <v>4</v>
      </c>
      <c r="L5" s="28">
        <v>2</v>
      </c>
      <c r="M5" s="32">
        <f t="shared" ref="M5:M9" si="2">N5+O5</f>
        <v>10</v>
      </c>
      <c r="N5" s="28">
        <v>5</v>
      </c>
      <c r="O5" s="28">
        <v>5</v>
      </c>
      <c r="P5" s="32">
        <f t="shared" ref="P5:P9" si="3">Q5+R5+S5+T5+U5+V5+W5</f>
        <v>14</v>
      </c>
      <c r="Q5" s="28">
        <v>1</v>
      </c>
      <c r="R5" s="28">
        <v>1</v>
      </c>
      <c r="S5" s="28">
        <v>3</v>
      </c>
      <c r="T5" s="28">
        <v>1</v>
      </c>
      <c r="U5" s="28">
        <v>3</v>
      </c>
      <c r="V5" s="28">
        <v>3</v>
      </c>
      <c r="W5" s="28">
        <v>2</v>
      </c>
      <c r="X5" s="32">
        <f t="shared" ref="X5:X9" si="4">Y5+Z5+AA5+AB5+AC5+AD5+AE5+AF5+AG5</f>
        <v>20</v>
      </c>
      <c r="Y5" s="28">
        <v>2</v>
      </c>
      <c r="Z5" s="28">
        <v>0</v>
      </c>
      <c r="AA5" s="28">
        <v>4</v>
      </c>
      <c r="AB5" s="28">
        <v>3</v>
      </c>
      <c r="AC5" s="28">
        <v>4</v>
      </c>
      <c r="AD5" s="28">
        <v>2</v>
      </c>
      <c r="AE5" s="28">
        <v>2</v>
      </c>
      <c r="AF5" s="28">
        <v>3</v>
      </c>
      <c r="AG5" s="28">
        <v>0</v>
      </c>
      <c r="AH5" s="32">
        <f t="shared" ref="AH5:AH9" si="5">AI5+AJ5+AK5+AN5+AL5+AM5</f>
        <v>10.75</v>
      </c>
      <c r="AI5" s="28">
        <v>5</v>
      </c>
      <c r="AJ5" s="40"/>
      <c r="AK5" s="28">
        <v>2</v>
      </c>
      <c r="AL5" s="28"/>
      <c r="AM5" s="24">
        <v>0.75</v>
      </c>
      <c r="AN5" s="28">
        <v>3</v>
      </c>
      <c r="AO5" s="38">
        <v>90</v>
      </c>
      <c r="AP5" s="26">
        <f t="shared" si="0"/>
        <v>75.75</v>
      </c>
      <c r="AQ5" s="36">
        <f t="shared" ref="AQ5:AQ9" si="6">(AR5+AS5+AT5+AU5)/4</f>
        <v>1.1624999999999999</v>
      </c>
      <c r="AR5" s="35">
        <v>1.2</v>
      </c>
      <c r="AS5" s="35">
        <v>1.2</v>
      </c>
      <c r="AT5" s="35">
        <v>1.2</v>
      </c>
      <c r="AU5" s="35">
        <v>1.05</v>
      </c>
      <c r="AV5" s="30">
        <f t="shared" ref="AV5:AV9" si="7">((AP5/AO5)*AQ5)*100</f>
        <v>97.843749999999986</v>
      </c>
    </row>
    <row r="6" spans="1:51" ht="200.25" customHeight="1" x14ac:dyDescent="0.25">
      <c r="A6" s="22" t="s">
        <v>44</v>
      </c>
      <c r="B6" s="2" t="s">
        <v>48</v>
      </c>
      <c r="C6" s="32">
        <f t="shared" si="1"/>
        <v>17</v>
      </c>
      <c r="D6" s="27">
        <v>3</v>
      </c>
      <c r="E6" s="27">
        <v>3</v>
      </c>
      <c r="F6" s="27">
        <v>3</v>
      </c>
      <c r="G6" s="27">
        <v>0</v>
      </c>
      <c r="H6" s="27">
        <v>5</v>
      </c>
      <c r="I6" s="27">
        <v>3</v>
      </c>
      <c r="J6" s="27"/>
      <c r="K6" s="28"/>
      <c r="L6" s="28"/>
      <c r="M6" s="32">
        <f t="shared" si="2"/>
        <v>10</v>
      </c>
      <c r="N6" s="28">
        <v>5</v>
      </c>
      <c r="O6" s="28">
        <v>5</v>
      </c>
      <c r="P6" s="32">
        <f t="shared" si="3"/>
        <v>10</v>
      </c>
      <c r="Q6" s="28">
        <v>1</v>
      </c>
      <c r="R6" s="28"/>
      <c r="S6" s="28"/>
      <c r="T6" s="28"/>
      <c r="U6" s="28">
        <v>3</v>
      </c>
      <c r="V6" s="28">
        <v>3</v>
      </c>
      <c r="W6" s="28">
        <v>3</v>
      </c>
      <c r="X6" s="32">
        <f t="shared" si="4"/>
        <v>0</v>
      </c>
      <c r="Y6" s="28">
        <v>0</v>
      </c>
      <c r="Z6" s="28"/>
      <c r="AA6" s="28"/>
      <c r="AB6" s="28"/>
      <c r="AC6" s="28"/>
      <c r="AD6" s="28"/>
      <c r="AE6" s="28"/>
      <c r="AF6" s="28"/>
      <c r="AG6" s="28"/>
      <c r="AH6" s="32">
        <f t="shared" si="5"/>
        <v>0</v>
      </c>
      <c r="AI6" s="28"/>
      <c r="AJ6" s="40"/>
      <c r="AK6" s="28"/>
      <c r="AL6" s="28"/>
      <c r="AM6" s="28"/>
      <c r="AN6" s="28"/>
      <c r="AO6" s="38">
        <v>42</v>
      </c>
      <c r="AP6" s="29">
        <f t="shared" si="0"/>
        <v>37</v>
      </c>
      <c r="AQ6" s="36">
        <f t="shared" si="6"/>
        <v>1</v>
      </c>
      <c r="AR6" s="35">
        <v>1</v>
      </c>
      <c r="AS6" s="35">
        <v>1</v>
      </c>
      <c r="AT6" s="35">
        <v>1</v>
      </c>
      <c r="AU6" s="35">
        <v>1</v>
      </c>
      <c r="AV6" s="30">
        <f t="shared" si="7"/>
        <v>88.095238095238088</v>
      </c>
    </row>
    <row r="7" spans="1:51" ht="213.75" customHeight="1" x14ac:dyDescent="0.25">
      <c r="A7" s="22" t="s">
        <v>49</v>
      </c>
      <c r="B7" s="2" t="s">
        <v>50</v>
      </c>
      <c r="C7" s="32">
        <f t="shared" si="1"/>
        <v>17</v>
      </c>
      <c r="D7" s="27">
        <v>3</v>
      </c>
      <c r="E7" s="27">
        <v>3</v>
      </c>
      <c r="F7" s="27">
        <v>3</v>
      </c>
      <c r="G7" s="27">
        <v>0</v>
      </c>
      <c r="H7" s="27">
        <v>5</v>
      </c>
      <c r="I7" s="27">
        <v>3</v>
      </c>
      <c r="J7" s="27"/>
      <c r="K7" s="28"/>
      <c r="L7" s="28"/>
      <c r="M7" s="32">
        <f t="shared" si="2"/>
        <v>10</v>
      </c>
      <c r="N7" s="28">
        <v>5</v>
      </c>
      <c r="O7" s="28">
        <v>5</v>
      </c>
      <c r="P7" s="32">
        <f t="shared" si="3"/>
        <v>10</v>
      </c>
      <c r="Q7" s="28">
        <v>1</v>
      </c>
      <c r="R7" s="28"/>
      <c r="S7" s="28"/>
      <c r="T7" s="28"/>
      <c r="U7" s="28">
        <v>3</v>
      </c>
      <c r="V7" s="28">
        <v>3</v>
      </c>
      <c r="W7" s="28">
        <v>3</v>
      </c>
      <c r="X7" s="32">
        <f t="shared" si="4"/>
        <v>0</v>
      </c>
      <c r="Y7" s="28">
        <v>0</v>
      </c>
      <c r="Z7" s="28"/>
      <c r="AA7" s="28"/>
      <c r="AB7" s="28"/>
      <c r="AC7" s="28"/>
      <c r="AD7" s="28"/>
      <c r="AE7" s="28"/>
      <c r="AF7" s="28"/>
      <c r="AG7" s="28"/>
      <c r="AH7" s="32">
        <f t="shared" si="5"/>
        <v>0</v>
      </c>
      <c r="AI7" s="28"/>
      <c r="AJ7" s="40"/>
      <c r="AK7" s="28"/>
      <c r="AL7" s="28"/>
      <c r="AM7" s="28"/>
      <c r="AN7" s="28"/>
      <c r="AO7" s="38">
        <v>42</v>
      </c>
      <c r="AP7" s="29">
        <f t="shared" si="0"/>
        <v>37</v>
      </c>
      <c r="AQ7" s="36">
        <f t="shared" si="6"/>
        <v>1</v>
      </c>
      <c r="AR7" s="35">
        <v>1</v>
      </c>
      <c r="AS7" s="35">
        <v>1</v>
      </c>
      <c r="AT7" s="35">
        <v>1</v>
      </c>
      <c r="AU7" s="35">
        <v>1</v>
      </c>
      <c r="AV7" s="30">
        <f t="shared" si="7"/>
        <v>88.095238095238088</v>
      </c>
    </row>
    <row r="8" spans="1:51" ht="274.5" customHeight="1" x14ac:dyDescent="0.25">
      <c r="A8" s="22" t="s">
        <v>9</v>
      </c>
      <c r="B8" s="2" t="s">
        <v>51</v>
      </c>
      <c r="C8" s="32">
        <f t="shared" si="1"/>
        <v>27</v>
      </c>
      <c r="D8" s="27">
        <v>3</v>
      </c>
      <c r="E8" s="27">
        <v>3</v>
      </c>
      <c r="F8" s="27">
        <v>3</v>
      </c>
      <c r="G8" s="27">
        <v>3</v>
      </c>
      <c r="H8" s="27">
        <v>3</v>
      </c>
      <c r="I8" s="27">
        <v>3</v>
      </c>
      <c r="J8" s="27">
        <v>3</v>
      </c>
      <c r="K8" s="28">
        <v>4</v>
      </c>
      <c r="L8" s="28">
        <v>2</v>
      </c>
      <c r="M8" s="32">
        <f t="shared" si="2"/>
        <v>10</v>
      </c>
      <c r="N8" s="28">
        <v>5</v>
      </c>
      <c r="O8" s="28">
        <v>5</v>
      </c>
      <c r="P8" s="32">
        <f t="shared" si="3"/>
        <v>13</v>
      </c>
      <c r="Q8" s="28">
        <v>1</v>
      </c>
      <c r="R8" s="28">
        <v>1</v>
      </c>
      <c r="S8" s="28">
        <v>3</v>
      </c>
      <c r="T8" s="28">
        <v>0</v>
      </c>
      <c r="U8" s="28">
        <v>3</v>
      </c>
      <c r="V8" s="28">
        <v>3</v>
      </c>
      <c r="W8" s="28">
        <v>2</v>
      </c>
      <c r="X8" s="32">
        <f t="shared" si="4"/>
        <v>27</v>
      </c>
      <c r="Y8" s="28">
        <v>2</v>
      </c>
      <c r="Z8" s="28">
        <v>2</v>
      </c>
      <c r="AA8" s="28">
        <v>4</v>
      </c>
      <c r="AB8" s="28">
        <v>3</v>
      </c>
      <c r="AC8" s="28">
        <v>4</v>
      </c>
      <c r="AD8" s="28">
        <v>2</v>
      </c>
      <c r="AE8" s="28">
        <v>2</v>
      </c>
      <c r="AF8" s="28">
        <v>3</v>
      </c>
      <c r="AG8" s="28">
        <v>5</v>
      </c>
      <c r="AH8" s="32">
        <f t="shared" si="5"/>
        <v>6</v>
      </c>
      <c r="AI8" s="28">
        <v>5</v>
      </c>
      <c r="AJ8" s="40"/>
      <c r="AK8" s="28"/>
      <c r="AL8" s="28"/>
      <c r="AM8" s="28">
        <v>1</v>
      </c>
      <c r="AN8" s="28"/>
      <c r="AO8" s="38">
        <v>85</v>
      </c>
      <c r="AP8" s="29">
        <f t="shared" si="0"/>
        <v>83</v>
      </c>
      <c r="AQ8" s="36">
        <f t="shared" si="6"/>
        <v>1.1624999999999999</v>
      </c>
      <c r="AR8" s="35">
        <v>1.2</v>
      </c>
      <c r="AS8" s="35">
        <v>1.2</v>
      </c>
      <c r="AT8" s="35">
        <v>1.2</v>
      </c>
      <c r="AU8" s="35">
        <v>1.05</v>
      </c>
      <c r="AV8" s="30">
        <f t="shared" si="7"/>
        <v>113.51470588235293</v>
      </c>
    </row>
    <row r="9" spans="1:51" ht="237.75" customHeight="1" x14ac:dyDescent="0.25">
      <c r="A9" s="22" t="s">
        <v>10</v>
      </c>
      <c r="B9" s="2" t="s">
        <v>52</v>
      </c>
      <c r="C9" s="32">
        <f t="shared" si="1"/>
        <v>28</v>
      </c>
      <c r="D9" s="27">
        <v>3</v>
      </c>
      <c r="E9" s="27">
        <v>3</v>
      </c>
      <c r="F9" s="27">
        <v>3</v>
      </c>
      <c r="G9" s="27">
        <v>3</v>
      </c>
      <c r="H9" s="27">
        <v>4</v>
      </c>
      <c r="I9" s="27">
        <v>3</v>
      </c>
      <c r="J9" s="27">
        <v>3</v>
      </c>
      <c r="K9" s="28">
        <v>4</v>
      </c>
      <c r="L9" s="28">
        <v>2</v>
      </c>
      <c r="M9" s="32">
        <f t="shared" si="2"/>
        <v>10</v>
      </c>
      <c r="N9" s="28">
        <v>5</v>
      </c>
      <c r="O9" s="28">
        <v>5</v>
      </c>
      <c r="P9" s="32">
        <f t="shared" si="3"/>
        <v>13</v>
      </c>
      <c r="Q9" s="28">
        <v>1</v>
      </c>
      <c r="R9" s="28">
        <v>1</v>
      </c>
      <c r="S9" s="28">
        <v>3</v>
      </c>
      <c r="T9" s="28">
        <v>0</v>
      </c>
      <c r="U9" s="28">
        <v>3</v>
      </c>
      <c r="V9" s="28">
        <v>3</v>
      </c>
      <c r="W9" s="28">
        <v>2</v>
      </c>
      <c r="X9" s="32">
        <f t="shared" si="4"/>
        <v>21</v>
      </c>
      <c r="Y9" s="28">
        <v>2</v>
      </c>
      <c r="Z9" s="28">
        <v>2</v>
      </c>
      <c r="AA9" s="28">
        <v>4</v>
      </c>
      <c r="AB9" s="28">
        <v>3</v>
      </c>
      <c r="AC9" s="28">
        <v>4</v>
      </c>
      <c r="AD9" s="28">
        <v>2</v>
      </c>
      <c r="AE9" s="28">
        <v>2</v>
      </c>
      <c r="AF9" s="28">
        <v>0</v>
      </c>
      <c r="AG9" s="28">
        <v>2</v>
      </c>
      <c r="AH9" s="32">
        <f t="shared" si="5"/>
        <v>8</v>
      </c>
      <c r="AI9" s="28">
        <v>4</v>
      </c>
      <c r="AJ9" s="41"/>
      <c r="AK9" s="28">
        <v>0</v>
      </c>
      <c r="AL9" s="28">
        <v>3</v>
      </c>
      <c r="AM9" s="28">
        <v>1</v>
      </c>
      <c r="AN9" s="28"/>
      <c r="AO9" s="38">
        <v>90</v>
      </c>
      <c r="AP9" s="39">
        <f t="shared" si="0"/>
        <v>80</v>
      </c>
      <c r="AQ9" s="36">
        <f t="shared" si="6"/>
        <v>1.2</v>
      </c>
      <c r="AR9" s="35">
        <v>1.2</v>
      </c>
      <c r="AS9" s="35">
        <v>1.2</v>
      </c>
      <c r="AT9" s="35">
        <v>1.2</v>
      </c>
      <c r="AU9" s="35">
        <v>1.2</v>
      </c>
      <c r="AV9" s="30">
        <f t="shared" si="7"/>
        <v>106.66666666666667</v>
      </c>
    </row>
    <row r="10" spans="1:51" ht="33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8"/>
      <c r="AQ10" s="9"/>
      <c r="AR10" s="10"/>
      <c r="AS10" s="10"/>
      <c r="AT10" s="10"/>
      <c r="AU10" s="10"/>
      <c r="AV10" s="11"/>
    </row>
    <row r="11" spans="1:51" ht="3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8"/>
      <c r="AQ11" s="9"/>
      <c r="AR11" s="10"/>
      <c r="AS11" s="10"/>
      <c r="AT11" s="10"/>
      <c r="AU11" s="10"/>
      <c r="AV11" s="11"/>
    </row>
    <row r="12" spans="1:51" ht="33.75" x14ac:dyDescent="0.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4"/>
      <c r="AO12" s="14"/>
      <c r="AP12" s="14"/>
      <c r="AQ12" s="14"/>
      <c r="AR12" s="14"/>
      <c r="AS12" s="14"/>
      <c r="AT12" s="14"/>
      <c r="AU12" s="14"/>
      <c r="AV12" s="14"/>
    </row>
    <row r="13" spans="1:51" ht="57" customHeight="1" x14ac:dyDescent="0.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20"/>
      <c r="O13" s="15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5"/>
      <c r="AO13" s="15"/>
      <c r="AP13" s="15"/>
      <c r="AQ13" s="15"/>
      <c r="AR13" s="15"/>
      <c r="AS13" s="15"/>
      <c r="AT13" s="15"/>
      <c r="AU13" s="15"/>
      <c r="AV13" s="15"/>
    </row>
    <row r="14" spans="1:51" ht="57" customHeight="1" x14ac:dyDescent="0.6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20"/>
      <c r="O14" s="15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45"/>
      <c r="AU14" s="45"/>
      <c r="AV14" s="45"/>
      <c r="AW14" s="17"/>
      <c r="AX14" s="17"/>
      <c r="AY14" s="17"/>
    </row>
    <row r="15" spans="1:51" x14ac:dyDescent="0.45">
      <c r="K15" s="19"/>
      <c r="L15" s="19"/>
    </row>
  </sheetData>
  <mergeCells count="12">
    <mergeCell ref="A1:O1"/>
    <mergeCell ref="A13:M14"/>
    <mergeCell ref="AT14:AV14"/>
    <mergeCell ref="A2:A3"/>
    <mergeCell ref="B2:B3"/>
    <mergeCell ref="M2:O2"/>
    <mergeCell ref="P2:W2"/>
    <mergeCell ref="X2:AG2"/>
    <mergeCell ref="AH2:AN2"/>
    <mergeCell ref="AQ2:AU2"/>
    <mergeCell ref="AV2:AV3"/>
    <mergeCell ref="C2:L2"/>
  </mergeCells>
  <pageMargins left="0.23622047244094491" right="0.23622047244094491" top="0.27559055118110237" bottom="0.43307086614173229" header="0.39370078740157483" footer="0.43307086614173229"/>
  <pageSetup paperSize="9" scale="36" fitToHeight="0" orientation="landscape" r:id="rId1"/>
  <headerFooter differentFirst="1">
    <oddHeader>&amp;C&amp;P</oddHeader>
  </headerFooter>
  <colBreaks count="2" manualBreakCount="2">
    <brk id="15" max="1048575" man="1"/>
    <brk id="3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 на сайт</vt:lpstr>
      <vt:lpstr>'Результаты на сайт'!Заголовки_для_печати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Kotova</dc:creator>
  <cp:lastModifiedBy>User</cp:lastModifiedBy>
  <cp:lastPrinted>2024-11-14T11:08:37Z</cp:lastPrinted>
  <dcterms:created xsi:type="dcterms:W3CDTF">2018-06-15T13:52:36Z</dcterms:created>
  <dcterms:modified xsi:type="dcterms:W3CDTF">2025-11-26T12:18:39Z</dcterms:modified>
</cp:coreProperties>
</file>